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7" i="1" l="1"/>
  <c r="F5" i="1"/>
  <c r="F6" i="1"/>
  <c r="F7" i="1"/>
  <c r="F8" i="1"/>
  <c r="F9" i="1"/>
  <c r="F10" i="1"/>
  <c r="F12" i="1"/>
  <c r="F13" i="1"/>
  <c r="F14" i="1"/>
  <c r="F15" i="1"/>
  <c r="F16" i="1"/>
  <c r="F3" i="1"/>
  <c r="D1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3" i="1"/>
  <c r="E17" i="1"/>
  <c r="C17" i="1"/>
</calcChain>
</file>

<file path=xl/sharedStrings.xml><?xml version="1.0" encoding="utf-8"?>
<sst xmlns="http://schemas.openxmlformats.org/spreadsheetml/2006/main" count="42" uniqueCount="42">
  <si>
    <t>设区市</t>
  </si>
  <si>
    <t>南宁</t>
  </si>
  <si>
    <t>柳州</t>
  </si>
  <si>
    <t>桂林</t>
  </si>
  <si>
    <t>梧州</t>
  </si>
  <si>
    <t>北海</t>
  </si>
  <si>
    <t>防城港</t>
  </si>
  <si>
    <t>钦州</t>
  </si>
  <si>
    <t>贵港</t>
  </si>
  <si>
    <t>玉林</t>
  </si>
  <si>
    <t>百色</t>
  </si>
  <si>
    <t>贺州</t>
  </si>
  <si>
    <t>河池</t>
  </si>
  <si>
    <t>来宾</t>
  </si>
  <si>
    <t>崇左</t>
  </si>
  <si>
    <t>防治演练场次（场）</t>
    <phoneticPr fontId="1" type="noConversion"/>
  </si>
  <si>
    <t>培训人数（人）</t>
    <phoneticPr fontId="1" type="noConversion"/>
  </si>
  <si>
    <t>演练人数（人）</t>
    <phoneticPr fontId="1" type="noConversion"/>
  </si>
  <si>
    <t>合计</t>
    <phoneticPr fontId="1" type="noConversion"/>
  </si>
  <si>
    <t>备注</t>
    <phoneticPr fontId="1" type="noConversion"/>
  </si>
  <si>
    <t>培训场次（场）</t>
    <phoneticPr fontId="1" type="noConversion"/>
  </si>
  <si>
    <t>培训按100人/场，自治区级演练按1000人/场，县（市、区）级演练按200人/场。</t>
    <phoneticPr fontId="1" type="noConversion"/>
  </si>
  <si>
    <t>序号</t>
    <phoneticPr fontId="1" type="noConversion"/>
  </si>
  <si>
    <t>责任主体</t>
    <phoneticPr fontId="1" type="noConversion"/>
  </si>
  <si>
    <t>自治区级演练容县</t>
    <phoneticPr fontId="1" type="noConversion"/>
  </si>
  <si>
    <t>南宁市人民政府</t>
    <phoneticPr fontId="1" type="noConversion"/>
  </si>
  <si>
    <t>柳州市人民政府</t>
    <phoneticPr fontId="1" type="noConversion"/>
  </si>
  <si>
    <t>桂林市人民政府</t>
    <phoneticPr fontId="1" type="noConversion"/>
  </si>
  <si>
    <t>梧州市人民政府</t>
    <phoneticPr fontId="1" type="noConversion"/>
  </si>
  <si>
    <t>北海市人民政府</t>
    <phoneticPr fontId="1" type="noConversion"/>
  </si>
  <si>
    <t>防城港市人民政府</t>
    <phoneticPr fontId="1" type="noConversion"/>
  </si>
  <si>
    <t>钦州市人民政府</t>
    <phoneticPr fontId="1" type="noConversion"/>
  </si>
  <si>
    <t>贵港市人民政府</t>
    <phoneticPr fontId="1" type="noConversion"/>
  </si>
  <si>
    <t>玉林市人民政府</t>
    <phoneticPr fontId="1" type="noConversion"/>
  </si>
  <si>
    <t>百色市人民政府</t>
    <phoneticPr fontId="1" type="noConversion"/>
  </si>
  <si>
    <t>贺州市人民政府</t>
    <phoneticPr fontId="1" type="noConversion"/>
  </si>
  <si>
    <t>河池市人民政府</t>
    <phoneticPr fontId="1" type="noConversion"/>
  </si>
  <si>
    <t>来宾市人民政府</t>
    <phoneticPr fontId="1" type="noConversion"/>
  </si>
  <si>
    <t>崇左市人民政府</t>
    <phoneticPr fontId="1" type="noConversion"/>
  </si>
  <si>
    <t>广西2021年各设区市地质灾害培训演练责任清单</t>
    <phoneticPr fontId="1" type="noConversion"/>
  </si>
  <si>
    <t>附件4</t>
    <phoneticPr fontId="1" type="noConversion"/>
  </si>
  <si>
    <t>自治区级演练融水苗族自治县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</si>
</sst>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L12" sqref="L12"/>
    </sheetView>
  </sheetViews>
  <sheetFormatPr defaultRowHeight="13.5" x14ac:dyDescent="0.15"/>
  <cols>
    <col min="3" max="3" width="14.5" customWidth="1"/>
    <col min="4" max="4" width="13.375" customWidth="1"/>
    <col min="5" max="5" width="18.125" customWidth="1"/>
    <col min="6" max="6" width="13.875" customWidth="1"/>
    <col min="7" max="7" width="15.5" customWidth="1"/>
    <col min="8" max="8" width="11.125" customWidth="1"/>
  </cols>
  <sheetData>
    <row r="1" spans="1:11" ht="33" customHeight="1" x14ac:dyDescent="0.15">
      <c r="A1" s="9" t="s">
        <v>40</v>
      </c>
      <c r="B1" s="11" t="s">
        <v>39</v>
      </c>
      <c r="C1" s="11"/>
      <c r="D1" s="11"/>
      <c r="E1" s="11"/>
      <c r="F1" s="11"/>
      <c r="G1" s="11"/>
      <c r="H1" s="11"/>
      <c r="I1" s="2"/>
      <c r="J1" s="2"/>
      <c r="K1" s="2"/>
    </row>
    <row r="2" spans="1:11" x14ac:dyDescent="0.15">
      <c r="A2" s="4" t="s">
        <v>22</v>
      </c>
      <c r="B2" s="3" t="s">
        <v>0</v>
      </c>
      <c r="C2" s="3" t="s">
        <v>20</v>
      </c>
      <c r="D2" s="3" t="s">
        <v>16</v>
      </c>
      <c r="E2" s="3" t="s">
        <v>15</v>
      </c>
      <c r="F2" s="3" t="s">
        <v>17</v>
      </c>
      <c r="G2" s="8" t="s">
        <v>23</v>
      </c>
      <c r="H2" s="6" t="s">
        <v>19</v>
      </c>
    </row>
    <row r="3" spans="1:11" ht="13.5" customHeight="1" x14ac:dyDescent="0.15">
      <c r="A3" s="8">
        <v>1</v>
      </c>
      <c r="B3" s="1" t="s">
        <v>1</v>
      </c>
      <c r="C3" s="3">
        <v>12</v>
      </c>
      <c r="D3" s="3">
        <f>C3*100</f>
        <v>1200</v>
      </c>
      <c r="E3" s="3">
        <v>12</v>
      </c>
      <c r="F3" s="3">
        <f>E3*200</f>
        <v>2400</v>
      </c>
      <c r="G3" s="8" t="s">
        <v>25</v>
      </c>
      <c r="H3" s="4"/>
    </row>
    <row r="4" spans="1:11" ht="42" customHeight="1" x14ac:dyDescent="0.15">
      <c r="A4" s="8">
        <v>2</v>
      </c>
      <c r="B4" s="1" t="s">
        <v>2</v>
      </c>
      <c r="C4" s="3">
        <v>10</v>
      </c>
      <c r="D4" s="3">
        <f t="shared" ref="D4:D16" si="0">C4*100</f>
        <v>1000</v>
      </c>
      <c r="E4" s="3">
        <v>10</v>
      </c>
      <c r="F4" s="3">
        <v>2800</v>
      </c>
      <c r="G4" s="8" t="s">
        <v>26</v>
      </c>
      <c r="H4" s="7" t="s">
        <v>41</v>
      </c>
    </row>
    <row r="5" spans="1:11" ht="13.5" customHeight="1" x14ac:dyDescent="0.15">
      <c r="A5" s="8">
        <v>3</v>
      </c>
      <c r="B5" s="1" t="s">
        <v>3</v>
      </c>
      <c r="C5" s="3">
        <v>17</v>
      </c>
      <c r="D5" s="3">
        <f t="shared" si="0"/>
        <v>1700</v>
      </c>
      <c r="E5" s="3">
        <v>17</v>
      </c>
      <c r="F5" s="3">
        <f t="shared" ref="F5:F16" si="1">E5*200</f>
        <v>3400</v>
      </c>
      <c r="G5" s="8" t="s">
        <v>27</v>
      </c>
      <c r="H5" s="4"/>
    </row>
    <row r="6" spans="1:11" ht="14.25" x14ac:dyDescent="0.15">
      <c r="A6" s="8">
        <v>4</v>
      </c>
      <c r="B6" s="1" t="s">
        <v>4</v>
      </c>
      <c r="C6" s="3">
        <v>7</v>
      </c>
      <c r="D6" s="3">
        <f t="shared" si="0"/>
        <v>700</v>
      </c>
      <c r="E6" s="3">
        <v>7</v>
      </c>
      <c r="F6" s="3">
        <f t="shared" si="1"/>
        <v>1400</v>
      </c>
      <c r="G6" s="8" t="s">
        <v>28</v>
      </c>
      <c r="H6" s="4"/>
    </row>
    <row r="7" spans="1:11" ht="14.25" x14ac:dyDescent="0.15">
      <c r="A7" s="8">
        <v>5</v>
      </c>
      <c r="B7" s="1" t="s">
        <v>5</v>
      </c>
      <c r="C7" s="3">
        <v>4</v>
      </c>
      <c r="D7" s="3">
        <f t="shared" si="0"/>
        <v>400</v>
      </c>
      <c r="E7" s="3">
        <v>4</v>
      </c>
      <c r="F7" s="3">
        <f t="shared" si="1"/>
        <v>800</v>
      </c>
      <c r="G7" s="8" t="s">
        <v>29</v>
      </c>
      <c r="H7" s="4"/>
    </row>
    <row r="8" spans="1:11" ht="14.25" x14ac:dyDescent="0.15">
      <c r="A8" s="8">
        <v>6</v>
      </c>
      <c r="B8" s="1" t="s">
        <v>6</v>
      </c>
      <c r="C8" s="3">
        <v>4</v>
      </c>
      <c r="D8" s="3">
        <f t="shared" si="0"/>
        <v>400</v>
      </c>
      <c r="E8" s="3">
        <v>4</v>
      </c>
      <c r="F8" s="3">
        <f t="shared" si="1"/>
        <v>800</v>
      </c>
      <c r="G8" s="8" t="s">
        <v>30</v>
      </c>
      <c r="H8" s="4"/>
    </row>
    <row r="9" spans="1:11" ht="13.5" customHeight="1" x14ac:dyDescent="0.15">
      <c r="A9" s="8">
        <v>7</v>
      </c>
      <c r="B9" s="1" t="s">
        <v>7</v>
      </c>
      <c r="C9" s="3">
        <v>4</v>
      </c>
      <c r="D9" s="3">
        <f t="shared" si="0"/>
        <v>400</v>
      </c>
      <c r="E9" s="3">
        <v>4</v>
      </c>
      <c r="F9" s="3">
        <f t="shared" si="1"/>
        <v>800</v>
      </c>
      <c r="G9" s="8" t="s">
        <v>31</v>
      </c>
      <c r="H9" s="4"/>
    </row>
    <row r="10" spans="1:11" ht="18" customHeight="1" x14ac:dyDescent="0.15">
      <c r="A10" s="8">
        <v>8</v>
      </c>
      <c r="B10" s="1" t="s">
        <v>8</v>
      </c>
      <c r="C10" s="3">
        <v>5</v>
      </c>
      <c r="D10" s="3">
        <f t="shared" si="0"/>
        <v>500</v>
      </c>
      <c r="E10" s="3">
        <v>5</v>
      </c>
      <c r="F10" s="3">
        <f t="shared" si="1"/>
        <v>1000</v>
      </c>
      <c r="G10" s="8" t="s">
        <v>32</v>
      </c>
      <c r="H10" s="4"/>
    </row>
    <row r="11" spans="1:11" ht="45" customHeight="1" x14ac:dyDescent="0.15">
      <c r="A11" s="8">
        <v>9</v>
      </c>
      <c r="B11" s="1" t="s">
        <v>9</v>
      </c>
      <c r="C11" s="3">
        <v>7</v>
      </c>
      <c r="D11" s="3">
        <f t="shared" si="0"/>
        <v>700</v>
      </c>
      <c r="E11" s="3">
        <v>7</v>
      </c>
      <c r="F11" s="3">
        <v>2200</v>
      </c>
      <c r="G11" s="8" t="s">
        <v>33</v>
      </c>
      <c r="H11" s="7" t="s">
        <v>24</v>
      </c>
    </row>
    <row r="12" spans="1:11" ht="13.5" customHeight="1" x14ac:dyDescent="0.15">
      <c r="A12" s="8">
        <v>10</v>
      </c>
      <c r="B12" s="1" t="s">
        <v>10</v>
      </c>
      <c r="C12" s="3">
        <v>12</v>
      </c>
      <c r="D12" s="3">
        <f t="shared" si="0"/>
        <v>1200</v>
      </c>
      <c r="E12" s="3">
        <v>12</v>
      </c>
      <c r="F12" s="3">
        <f t="shared" si="1"/>
        <v>2400</v>
      </c>
      <c r="G12" s="8" t="s">
        <v>34</v>
      </c>
      <c r="H12" s="4"/>
    </row>
    <row r="13" spans="1:11" ht="14.25" x14ac:dyDescent="0.15">
      <c r="A13" s="8">
        <v>11</v>
      </c>
      <c r="B13" s="1" t="s">
        <v>11</v>
      </c>
      <c r="C13" s="3">
        <v>5</v>
      </c>
      <c r="D13" s="3">
        <f t="shared" si="0"/>
        <v>500</v>
      </c>
      <c r="E13" s="3">
        <v>5</v>
      </c>
      <c r="F13" s="3">
        <f t="shared" si="1"/>
        <v>1000</v>
      </c>
      <c r="G13" s="8" t="s">
        <v>35</v>
      </c>
      <c r="H13" s="4"/>
    </row>
    <row r="14" spans="1:11" ht="13.5" customHeight="1" x14ac:dyDescent="0.15">
      <c r="A14" s="8">
        <v>12</v>
      </c>
      <c r="B14" s="1" t="s">
        <v>12</v>
      </c>
      <c r="C14" s="3">
        <v>11</v>
      </c>
      <c r="D14" s="3">
        <f t="shared" si="0"/>
        <v>1100</v>
      </c>
      <c r="E14" s="3">
        <v>11</v>
      </c>
      <c r="F14" s="3">
        <f t="shared" si="1"/>
        <v>2200</v>
      </c>
      <c r="G14" s="8" t="s">
        <v>36</v>
      </c>
      <c r="H14" s="4"/>
    </row>
    <row r="15" spans="1:11" ht="14.25" x14ac:dyDescent="0.15">
      <c r="A15" s="8">
        <v>13</v>
      </c>
      <c r="B15" s="1" t="s">
        <v>13</v>
      </c>
      <c r="C15" s="3">
        <v>6</v>
      </c>
      <c r="D15" s="3">
        <f t="shared" si="0"/>
        <v>600</v>
      </c>
      <c r="E15" s="3">
        <v>6</v>
      </c>
      <c r="F15" s="3">
        <f t="shared" si="1"/>
        <v>1200</v>
      </c>
      <c r="G15" s="8" t="s">
        <v>37</v>
      </c>
      <c r="H15" s="4"/>
    </row>
    <row r="16" spans="1:11" ht="13.5" customHeight="1" x14ac:dyDescent="0.15">
      <c r="A16" s="8">
        <v>14</v>
      </c>
      <c r="B16" s="1" t="s">
        <v>14</v>
      </c>
      <c r="C16" s="3">
        <v>7</v>
      </c>
      <c r="D16" s="3">
        <f t="shared" si="0"/>
        <v>700</v>
      </c>
      <c r="E16" s="3">
        <v>7</v>
      </c>
      <c r="F16" s="3">
        <f t="shared" si="1"/>
        <v>1400</v>
      </c>
      <c r="G16" s="8" t="s">
        <v>38</v>
      </c>
      <c r="H16" s="4"/>
    </row>
    <row r="17" spans="1:8" ht="14.25" x14ac:dyDescent="0.15">
      <c r="A17" s="4"/>
      <c r="B17" s="1" t="s">
        <v>18</v>
      </c>
      <c r="C17" s="5">
        <f>SUM(C3:C16)</f>
        <v>111</v>
      </c>
      <c r="D17" s="5">
        <f>SUM(D3:D16)</f>
        <v>11100</v>
      </c>
      <c r="E17" s="5">
        <f>SUM(E3:E16)</f>
        <v>111</v>
      </c>
      <c r="F17" s="5">
        <f>SUM(F3:F16)</f>
        <v>23800</v>
      </c>
      <c r="G17" s="5"/>
      <c r="H17" s="4"/>
    </row>
    <row r="18" spans="1:8" ht="24.75" customHeight="1" x14ac:dyDescent="0.15">
      <c r="A18" s="4"/>
      <c r="B18" s="10" t="s">
        <v>21</v>
      </c>
      <c r="C18" s="10"/>
      <c r="D18" s="10"/>
      <c r="E18" s="10"/>
      <c r="F18" s="10"/>
      <c r="G18" s="10"/>
      <c r="H18" s="10"/>
    </row>
  </sheetData>
  <mergeCells count="2">
    <mergeCell ref="B18:H18"/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2021-03-18T02:51:38Z</dcterms:modified>
</cp:coreProperties>
</file>